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Лист1!$A$1:$F$52</definedName>
  </definedNames>
  <calcPr calcId="125725"/>
</workbook>
</file>

<file path=xl/calcChain.xml><?xml version="1.0" encoding="utf-8"?>
<calcChain xmlns="http://schemas.openxmlformats.org/spreadsheetml/2006/main">
  <c r="F17" i="1"/>
  <c r="E29"/>
  <c r="E21"/>
  <c r="D29"/>
  <c r="D21"/>
  <c r="C21" l="1"/>
  <c r="F22"/>
  <c r="F23"/>
  <c r="F26"/>
  <c r="F27"/>
  <c r="F28"/>
  <c r="F30"/>
  <c r="F31"/>
  <c r="F32"/>
  <c r="F33"/>
  <c r="F34"/>
  <c r="F35"/>
  <c r="F36"/>
  <c r="F37"/>
  <c r="F38"/>
  <c r="F39"/>
  <c r="F40"/>
  <c r="F41"/>
  <c r="F42"/>
  <c r="F43"/>
  <c r="F44"/>
  <c r="E25"/>
  <c r="E24" s="1"/>
  <c r="F29"/>
  <c r="D25"/>
  <c r="D24" s="1"/>
  <c r="F24" l="1"/>
  <c r="F25"/>
  <c r="F21"/>
  <c r="E20"/>
  <c r="E19" s="1"/>
  <c r="E18" s="1"/>
  <c r="E17" s="1"/>
  <c r="D20"/>
  <c r="D19" s="1"/>
  <c r="D18" s="1"/>
  <c r="D17" s="1"/>
  <c r="C25" l="1"/>
  <c r="C24" s="1"/>
  <c r="C20"/>
  <c r="C19" l="1"/>
  <c r="F19" s="1"/>
  <c r="F20"/>
  <c r="C18"/>
  <c r="F18" s="1"/>
  <c r="C17" l="1"/>
</calcChain>
</file>

<file path=xl/sharedStrings.xml><?xml version="1.0" encoding="utf-8"?>
<sst xmlns="http://schemas.openxmlformats.org/spreadsheetml/2006/main" count="78" uniqueCount="76">
  <si>
    <t>N п/п</t>
  </si>
  <si>
    <t>Показатель</t>
  </si>
  <si>
    <t>Итого</t>
  </si>
  <si>
    <t>Утвержденный план</t>
  </si>
  <si>
    <t>План</t>
  </si>
  <si>
    <t>I</t>
  </si>
  <si>
    <t>Собственные средства всего, в том числе:</t>
  </si>
  <si>
    <t>Прибыль, направляемая на инвестиции, в том числе:</t>
  </si>
  <si>
    <t>полученная от реализации продукции и оказанных услуг по регулируемым ценам (тарифам):</t>
  </si>
  <si>
    <t>1.1.1.1</t>
  </si>
  <si>
    <t>прибыль от продажи электрической энергии (мощности) по нерегулируемым ценам, всего в том числе:</t>
  </si>
  <si>
    <t>прочая прибыль</t>
  </si>
  <si>
    <t>Амортизация основных средств всего, в том числе:</t>
  </si>
  <si>
    <t>текущая амортизация, учтенная в ценах (тарифах) всего, в том числе:</t>
  </si>
  <si>
    <t>1.2.1.1</t>
  </si>
  <si>
    <t>прочая текущая амортизация</t>
  </si>
  <si>
    <t>недоиспользованная амортизация прошлых лет всего, в том числе:</t>
  </si>
  <si>
    <t>Возврат налога на добавленную стоимость</t>
  </si>
  <si>
    <t>Прочие собственные средства всего, в том числе:</t>
  </si>
  <si>
    <t>средства от эмиссии акций</t>
  </si>
  <si>
    <t>остаток собственных средств на начало года</t>
  </si>
  <si>
    <t>II</t>
  </si>
  <si>
    <t>Привлеченные средства всего, в том числе:</t>
  </si>
  <si>
    <t>Кредиты</t>
  </si>
  <si>
    <t>Облигационные займы</t>
  </si>
  <si>
    <t>Вексели</t>
  </si>
  <si>
    <t>Займы организаций</t>
  </si>
  <si>
    <t>Бюджетное финансирование</t>
  </si>
  <si>
    <t>средства федерального бюджета</t>
  </si>
  <si>
    <t>2.5.1.1</t>
  </si>
  <si>
    <t>в том числе средства федерального бюджета, недоиспользованные в прошлых периодах</t>
  </si>
  <si>
    <t>средства консолидированного бюджета субъекта Российской Федерации</t>
  </si>
  <si>
    <t>2.5.2.1</t>
  </si>
  <si>
    <t>в том числе средства консолидированного бюджета субъекта Российской Федерации, недоиспользованные в прошлых периодах</t>
  </si>
  <si>
    <t>Использование лизинга</t>
  </si>
  <si>
    <t>Прочие привлеченные средства</t>
  </si>
  <si>
    <r>
      <t>Приложение  № __</t>
    </r>
    <r>
      <rPr>
        <vertAlign val="superscript"/>
        <sz val="14"/>
        <rFont val="Times New Roman"/>
        <family val="1"/>
        <charset val="204"/>
      </rPr>
      <t>1)</t>
    </r>
  </si>
  <si>
    <r>
      <t>к решению ______________ от «__» _________ г. №__________</t>
    </r>
    <r>
      <rPr>
        <vertAlign val="superscript"/>
        <sz val="14"/>
        <rFont val="Times New Roman"/>
        <family val="1"/>
        <charset val="204"/>
      </rPr>
      <t>2)</t>
    </r>
  </si>
  <si>
    <t>Плановые показатели реализации инвестиционной программы</t>
  </si>
  <si>
    <r>
      <t>Раздел 3. Источники финансирования инвестиционной программы</t>
    </r>
    <r>
      <rPr>
        <b/>
        <vertAlign val="superscript"/>
        <sz val="12"/>
        <rFont val="Times New Roman"/>
        <family val="1"/>
        <charset val="204"/>
      </rPr>
      <t>3)</t>
    </r>
  </si>
  <si>
    <t>полное наименование субъекта электроэнергетики</t>
  </si>
  <si>
    <t>наименование субъекта Российской Федерации</t>
  </si>
  <si>
    <t>млн рублей</t>
  </si>
  <si>
    <t xml:space="preserve">Примечание:
1) Указывается номер приложения к решению об утверждении инвестиционной программы, изменений, вносимых в инвестиционную программу, или инвестиционной программы и изменений, вносимых в инвестиционную программу.
2) Указываются наименование органа исполнительной власти и реквизиты решения об утверждении инвестиционной программы, изменений, вносимых в инвестиционную программу, или инвестиционной программы и изменений, вносимых в инвестиционную программу.
3) Форма заполняется отдельно по субъекту электроэнергетики в целом и по каждому субъекту Российской Федерации, на территории которого планируется реализация инвестиционной программы субъекта электроэнергетики. Для системного оператора Единой энергетической системы России и организации по управлению по управлению единой национальной (общероссийской) электрической сетью форма заполняется только по субъекту электроэнергетики в целом.
4) При заполнении формы по субъекту электроэнергетики в целом указываются слова "Всего по инвестиционной программе", при заполнении формы по субъекту Российской Федерации, на территории которого планируется реализация инвестиционной программы субъекта электроэнергетики, указывается наименование соответствующего субъекта Российской Федерации.
5) Словосочетания вида "год X", "год (Х+1)", "год (Х+1)"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(если утверждается инвестиционная программа) или год, в котором принимается решение об утверждении изменений, вносимых в инвестиционную программу, или инвестиционной программы и изменений, вносимых в инвестиционную программу, плюс количество лет, равных числу, указанному в словосочетании после знака "+".
Если решение об утверждении инвестиционной программы (изменений, вносимых в инвестиционную программу, или инвестиционной программы и изменений, вносимых в инвестиционную программу) принимается на период:
более 3 лет, то после столбца 3.3 настоящая форма дополняется новыми столбцами, аналогичными столбцу 3.3, с указанием в наименовании заголовков столбцов соответствующих годов, в отношении которых заполняется такая форма, и порядковых номеров столбцов;
менее 3 лет, то в настоящей форме удаляются столбцы 3.3 или 3.2 - 3.3.
6) Наименования строк указываются в соответствии с финансовым планом субъекта электроэнергетики:
опубликованным в соответствии со стандартами раскрытия информации субъектами оптового и розничных рынков электрической энергии, утвержденными постановлением Правительства Российской Федерации от 21.01.2004 N 24, сетевой организацией в составе информации о проекте инвестиционной программы и (или) проекте изменений, вносимых в инвестиционную программу, и обосновывающих ее материалах;
представленным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N 977, субъектом электроэнергетики (за исключением сетевых организаций) в орган исполнительной власти, принявший решение об утверждении инвестиционной программы, изменений, вносимых в инвестиционную программу, или инвестиционной программы и изменений, вносимых в инвестиционную программу.
</t>
  </si>
  <si>
    <t xml:space="preserve"> Общество с ограниченной ответственностью "ГИП-Электро"</t>
  </si>
  <si>
    <r>
      <rPr>
        <u/>
        <sz val="12"/>
        <color indexed="8"/>
        <rFont val="Times New Roman"/>
        <family val="1"/>
        <charset val="204"/>
      </rPr>
      <t>Республика Башкортостан</t>
    </r>
    <r>
      <rPr>
        <vertAlign val="superscript"/>
        <sz val="12"/>
        <color indexed="8"/>
        <rFont val="Times New Roman"/>
        <family val="1"/>
        <charset val="204"/>
      </rPr>
      <t>4)</t>
    </r>
  </si>
  <si>
    <t>3.2</t>
  </si>
  <si>
    <t>3.3</t>
  </si>
  <si>
    <t>2019 год</t>
  </si>
  <si>
    <t>2020 год</t>
  </si>
  <si>
    <t>2021 год</t>
  </si>
  <si>
    <t>3.4</t>
  </si>
  <si>
    <t>1.1</t>
  </si>
  <si>
    <t>1.1.1</t>
  </si>
  <si>
    <t>1.1.2.</t>
  </si>
  <si>
    <t>1.1.3.</t>
  </si>
  <si>
    <t>1.2.</t>
  </si>
  <si>
    <t>1.2.1</t>
  </si>
  <si>
    <t>1.2.2</t>
  </si>
  <si>
    <t>1.2.3</t>
  </si>
  <si>
    <t>1.3</t>
  </si>
  <si>
    <t>1.4</t>
  </si>
  <si>
    <t>1.4.1</t>
  </si>
  <si>
    <t>1.4.2</t>
  </si>
  <si>
    <t>2.1</t>
  </si>
  <si>
    <t>2.2</t>
  </si>
  <si>
    <t>2.3</t>
  </si>
  <si>
    <t>2.4</t>
  </si>
  <si>
    <t>2.5</t>
  </si>
  <si>
    <t>2.5.1</t>
  </si>
  <si>
    <t>2.5.2</t>
  </si>
  <si>
    <t>2.6</t>
  </si>
  <si>
    <t>2.7</t>
  </si>
  <si>
    <r>
      <t>Источники финансирования инвестиционной программы всего (</t>
    </r>
    <r>
      <rPr>
        <sz val="7.5"/>
        <color rgb="FF3272C0"/>
        <rFont val="Times New Roman"/>
        <family val="1"/>
        <charset val="204"/>
      </rPr>
      <t>строка I</t>
    </r>
    <r>
      <rPr>
        <sz val="7.5"/>
        <color rgb="FF000000"/>
        <rFont val="Times New Roman"/>
        <family val="1"/>
        <charset val="204"/>
      </rPr>
      <t> + </t>
    </r>
    <r>
      <rPr>
        <sz val="7.5"/>
        <color rgb="FF3272C0"/>
        <rFont val="Times New Roman"/>
        <family val="1"/>
        <charset val="204"/>
      </rPr>
      <t>строка II</t>
    </r>
    <r>
      <rPr>
        <sz val="7.5"/>
        <color rgb="FF000000"/>
        <rFont val="Times New Roman"/>
        <family val="1"/>
        <charset val="204"/>
      </rPr>
      <t>), в том числе:</t>
    </r>
  </si>
  <si>
    <t>оказания услуг по передаче электрической энергии</t>
  </si>
  <si>
    <t>оказание услуг по передаче электрической энергии</t>
  </si>
</sst>
</file>

<file path=xl/styles.xml><?xml version="1.0" encoding="utf-8"?>
<styleSheet xmlns="http://schemas.openxmlformats.org/spreadsheetml/2006/main">
  <fonts count="24">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vertAlign val="superscript"/>
      <sz val="14"/>
      <name val="Times New Roman"/>
      <family val="1"/>
      <charset val="204"/>
    </font>
    <font>
      <sz val="11"/>
      <color rgb="FF000000"/>
      <name val="SimSun"/>
      <family val="2"/>
      <charset val="204"/>
    </font>
    <font>
      <b/>
      <sz val="12"/>
      <color indexed="8"/>
      <name val="Times New Roman"/>
      <family val="1"/>
      <charset val="204"/>
    </font>
    <font>
      <b/>
      <sz val="12"/>
      <name val="Times New Roman"/>
      <family val="1"/>
      <charset val="204"/>
    </font>
    <font>
      <b/>
      <vertAlign val="superscript"/>
      <sz val="12"/>
      <name val="Times New Roman"/>
      <family val="1"/>
      <charset val="204"/>
    </font>
    <font>
      <b/>
      <sz val="18"/>
      <name val="Times New Roman"/>
      <family val="1"/>
      <charset val="204"/>
    </font>
    <font>
      <sz val="9"/>
      <color indexed="8"/>
      <name val="Times New Roman"/>
      <family val="1"/>
      <charset val="204"/>
    </font>
    <font>
      <sz val="10"/>
      <name val="Times New Roman"/>
      <family val="1"/>
      <charset val="204"/>
    </font>
    <font>
      <sz val="12"/>
      <color indexed="8"/>
      <name val="Times New Roman"/>
      <family val="1"/>
      <charset val="204"/>
    </font>
    <font>
      <vertAlign val="superscript"/>
      <sz val="12"/>
      <color indexed="8"/>
      <name val="Times New Roman"/>
      <family val="1"/>
      <charset val="204"/>
    </font>
    <font>
      <sz val="9"/>
      <name val="Times New Roman"/>
      <family val="1"/>
      <charset val="204"/>
    </font>
    <font>
      <u/>
      <sz val="14"/>
      <color indexed="8"/>
      <name val="Times New Roman"/>
      <family val="1"/>
      <charset val="204"/>
    </font>
    <font>
      <u/>
      <sz val="12"/>
      <color indexed="8"/>
      <name val="Times New Roman"/>
      <family val="1"/>
      <charset val="204"/>
    </font>
    <font>
      <sz val="7.5"/>
      <color rgb="FF000000"/>
      <name val="Times New Roman"/>
      <family val="1"/>
      <charset val="204"/>
    </font>
    <font>
      <sz val="11"/>
      <color theme="1"/>
      <name val="Times New Roman"/>
      <family val="1"/>
      <charset val="204"/>
    </font>
    <font>
      <sz val="7.5"/>
      <color rgb="FF3272C0"/>
      <name val="Times New Roman"/>
      <family val="1"/>
      <charset val="204"/>
    </font>
    <font>
      <b/>
      <sz val="7.5"/>
      <color rgb="FF000000"/>
      <name val="Times New Roman"/>
      <family val="1"/>
      <charset val="204"/>
    </font>
    <font>
      <sz val="6"/>
      <color theme="1"/>
      <name val="Times New Roman"/>
      <family val="1"/>
      <charset val="204"/>
    </font>
    <font>
      <sz val="8"/>
      <color theme="1"/>
      <name val="Times New Roman"/>
      <family val="1"/>
      <charset val="204"/>
    </font>
    <font>
      <sz val="8"/>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5">
    <xf numFmtId="0" fontId="0" fillId="0" borderId="0"/>
    <xf numFmtId="0" fontId="2" fillId="0" borderId="0"/>
    <xf numFmtId="0" fontId="2" fillId="0" borderId="0"/>
    <xf numFmtId="0" fontId="5" fillId="0" borderId="0"/>
    <xf numFmtId="0" fontId="1" fillId="0" borderId="0"/>
  </cellStyleXfs>
  <cellXfs count="37">
    <xf numFmtId="0" fontId="0" fillId="0" borderId="0" xfId="0"/>
    <xf numFmtId="0" fontId="2" fillId="0" borderId="0" xfId="0" applyFont="1" applyFill="1"/>
    <xf numFmtId="0" fontId="3" fillId="0" borderId="0" xfId="1" applyFont="1" applyFill="1" applyAlignment="1">
      <alignment horizontal="right" vertical="center"/>
    </xf>
    <xf numFmtId="0" fontId="2" fillId="0" borderId="0" xfId="2" applyFont="1" applyFill="1"/>
    <xf numFmtId="0" fontId="3" fillId="0" borderId="0" xfId="1" applyFont="1" applyFill="1" applyAlignment="1">
      <alignment horizontal="right"/>
    </xf>
    <xf numFmtId="0" fontId="6" fillId="0" borderId="0" xfId="3" applyFont="1" applyFill="1" applyBorder="1" applyAlignment="1"/>
    <xf numFmtId="0" fontId="7" fillId="0" borderId="0" xfId="0" applyFont="1" applyFill="1" applyAlignment="1">
      <alignment wrapText="1"/>
    </xf>
    <xf numFmtId="0" fontId="2" fillId="0" borderId="0" xfId="2" applyFont="1" applyFill="1" applyAlignment="1">
      <alignment horizontal="right"/>
    </xf>
    <xf numFmtId="0" fontId="18" fillId="0" borderId="0" xfId="0" applyFont="1"/>
    <xf numFmtId="0" fontId="17" fillId="0" borderId="1" xfId="0" applyFont="1" applyBorder="1" applyAlignment="1">
      <alignment horizontal="center" vertical="center" wrapText="1"/>
    </xf>
    <xf numFmtId="0" fontId="17" fillId="0" borderId="1" xfId="0" applyFont="1" applyBorder="1" applyAlignment="1">
      <alignment horizontal="center" vertical="top" wrapText="1"/>
    </xf>
    <xf numFmtId="49" fontId="17" fillId="0" borderId="1" xfId="0" applyNumberFormat="1" applyFont="1" applyBorder="1" applyAlignment="1">
      <alignment horizontal="center" vertical="center" wrapText="1"/>
    </xf>
    <xf numFmtId="4" fontId="17" fillId="0" borderId="1" xfId="0" applyNumberFormat="1" applyFont="1" applyBorder="1" applyAlignment="1">
      <alignment horizontal="center" vertical="top" wrapText="1"/>
    </xf>
    <xf numFmtId="0" fontId="17" fillId="0" borderId="1" xfId="0" applyFont="1" applyBorder="1" applyAlignment="1">
      <alignment vertical="top" wrapText="1"/>
    </xf>
    <xf numFmtId="49" fontId="17" fillId="0" borderId="1" xfId="0" applyNumberFormat="1" applyFont="1" applyBorder="1" applyAlignment="1">
      <alignment horizontal="center" vertical="top" wrapText="1"/>
    </xf>
    <xf numFmtId="4" fontId="17" fillId="0" borderId="4" xfId="0" applyNumberFormat="1" applyFont="1" applyFill="1" applyBorder="1" applyAlignment="1">
      <alignment horizontal="center" vertical="top" wrapText="1"/>
    </xf>
    <xf numFmtId="0" fontId="18" fillId="0" borderId="0" xfId="0" applyFont="1" applyBorder="1"/>
    <xf numFmtId="0" fontId="20" fillId="0" borderId="0" xfId="0" applyFont="1"/>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3" fillId="0" borderId="2" xfId="0" applyFont="1" applyBorder="1" applyAlignment="1">
      <alignment horizontal="center" vertical="center" wrapText="1"/>
    </xf>
    <xf numFmtId="0" fontId="22" fillId="0" borderId="0" xfId="0" applyFont="1"/>
    <xf numFmtId="4" fontId="17" fillId="0" borderId="1" xfId="0" applyNumberFormat="1" applyFont="1" applyBorder="1" applyAlignment="1">
      <alignment horizontal="center" vertical="center" wrapText="1"/>
    </xf>
    <xf numFmtId="0" fontId="18" fillId="0" borderId="0" xfId="0" applyFont="1" applyAlignment="1">
      <alignment vertical="center"/>
    </xf>
    <xf numFmtId="4" fontId="18" fillId="0" borderId="0" xfId="0" applyNumberFormat="1" applyFont="1" applyAlignment="1">
      <alignment vertical="center"/>
    </xf>
    <xf numFmtId="0" fontId="14" fillId="0" borderId="0" xfId="2" applyFont="1" applyFill="1" applyAlignment="1">
      <alignment horizontal="center"/>
    </xf>
    <xf numFmtId="0" fontId="21" fillId="0" borderId="0" xfId="0" applyFont="1" applyAlignment="1">
      <alignment horizontal="left"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17" fillId="0" borderId="1" xfId="0" applyFont="1" applyBorder="1" applyAlignment="1">
      <alignment vertical="center" wrapText="1"/>
    </xf>
    <xf numFmtId="49" fontId="11" fillId="0" borderId="0" xfId="2" applyNumberFormat="1" applyFont="1" applyFill="1" applyAlignment="1">
      <alignment horizontal="center" vertical="center"/>
    </xf>
    <xf numFmtId="0" fontId="12" fillId="0" borderId="0" xfId="4" applyFont="1" applyFill="1" applyAlignment="1">
      <alignment horizontal="center" vertical="center"/>
    </xf>
    <xf numFmtId="0" fontId="6" fillId="0" borderId="0" xfId="3" applyFont="1" applyFill="1" applyBorder="1" applyAlignment="1">
      <alignment horizontal="center" wrapText="1"/>
    </xf>
    <xf numFmtId="0" fontId="7" fillId="0" borderId="0" xfId="0" applyFont="1" applyFill="1" applyAlignment="1">
      <alignment horizontal="center" wrapText="1"/>
    </xf>
    <xf numFmtId="0" fontId="9" fillId="0" borderId="0" xfId="2" applyFont="1" applyFill="1" applyBorder="1" applyAlignment="1">
      <alignment horizontal="center" vertical="center" wrapText="1"/>
    </xf>
    <xf numFmtId="0" fontId="15" fillId="0" borderId="0" xfId="4" applyFont="1" applyFill="1" applyAlignment="1">
      <alignment horizontal="center" vertical="center"/>
    </xf>
    <xf numFmtId="0" fontId="10" fillId="0" borderId="0" xfId="4" applyFont="1" applyFill="1" applyAlignment="1">
      <alignment horizontal="center" vertical="top"/>
    </xf>
  </cellXfs>
  <cellStyles count="5">
    <cellStyle name="Обычный" xfId="0" builtinId="0"/>
    <cellStyle name="Обычный 10" xfId="4"/>
    <cellStyle name="Обычный 3" xfId="1"/>
    <cellStyle name="Обычный 3 2" xfId="2"/>
    <cellStyle name="Обычный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base.garant.ru/71588830/38d0e20d10a9099ed1e190abf152a12a/" TargetMode="External"/><Relationship Id="rId1" Type="http://schemas.openxmlformats.org/officeDocument/2006/relationships/hyperlink" Target="http://base.garant.ru/71588830/38d0e20d10a9099ed1e190abf152a12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S52"/>
  <sheetViews>
    <sheetView tabSelected="1" topLeftCell="A12" zoomScale="110" zoomScaleNormal="110" workbookViewId="0">
      <selection activeCell="I24" sqref="I24"/>
    </sheetView>
  </sheetViews>
  <sheetFormatPr defaultRowHeight="15"/>
  <cols>
    <col min="1" max="1" width="10.28515625" style="8" customWidth="1"/>
    <col min="2" max="2" width="51.5703125" style="8" customWidth="1"/>
    <col min="3" max="3" width="11.42578125" style="8" customWidth="1"/>
    <col min="4" max="5" width="11.85546875" style="8" customWidth="1"/>
    <col min="6" max="16384" width="9.140625" style="8"/>
  </cols>
  <sheetData>
    <row r="1" spans="1:45" s="3" customFormat="1" ht="22.5">
      <c r="A1" s="1"/>
      <c r="B1" s="1"/>
      <c r="C1" s="1"/>
      <c r="D1" s="1"/>
      <c r="E1" s="1"/>
      <c r="F1" s="2" t="s">
        <v>36</v>
      </c>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M1" s="1"/>
      <c r="AN1" s="1"/>
      <c r="AO1" s="1"/>
      <c r="AP1" s="1"/>
      <c r="AQ1" s="1"/>
      <c r="AR1" s="1"/>
      <c r="AS1" s="1"/>
    </row>
    <row r="2" spans="1:45" s="3" customFormat="1" ht="22.5">
      <c r="A2" s="1"/>
      <c r="B2" s="1"/>
      <c r="C2" s="1"/>
      <c r="D2" s="1"/>
      <c r="E2" s="1"/>
      <c r="F2" s="4" t="s">
        <v>37</v>
      </c>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M2" s="1"/>
      <c r="AN2" s="1"/>
      <c r="AO2" s="1"/>
      <c r="AP2" s="1"/>
      <c r="AQ2" s="1"/>
      <c r="AR2" s="1"/>
      <c r="AS2" s="1"/>
    </row>
    <row r="3" spans="1:45" s="3" customFormat="1" ht="18.75">
      <c r="A3" s="1"/>
      <c r="B3" s="1"/>
      <c r="C3" s="1"/>
      <c r="D3" s="1"/>
      <c r="E3" s="1"/>
      <c r="F3" s="4"/>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M3" s="1"/>
      <c r="AN3" s="1"/>
      <c r="AO3" s="1"/>
      <c r="AP3" s="1"/>
      <c r="AQ3" s="1"/>
      <c r="AR3" s="1"/>
      <c r="AS3" s="1"/>
    </row>
    <row r="4" spans="1:45" s="3" customFormat="1" ht="18.75">
      <c r="A4" s="1"/>
      <c r="B4" s="1"/>
      <c r="C4" s="1"/>
      <c r="D4" s="1"/>
      <c r="E4" s="1"/>
      <c r="F4" s="4"/>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M4" s="1"/>
      <c r="AN4" s="1"/>
      <c r="AO4" s="1"/>
      <c r="AP4" s="1"/>
      <c r="AQ4" s="1"/>
      <c r="AR4" s="1"/>
      <c r="AS4" s="1"/>
    </row>
    <row r="5" spans="1:45" s="3" customFormat="1" ht="15.75">
      <c r="A5" s="32" t="s">
        <v>38</v>
      </c>
      <c r="B5" s="32"/>
      <c r="C5" s="32"/>
      <c r="D5" s="32"/>
      <c r="E5" s="32"/>
      <c r="F5" s="32"/>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row>
    <row r="6" spans="1:45" s="3" customFormat="1" ht="15.75">
      <c r="A6" s="33" t="s">
        <v>39</v>
      </c>
      <c r="B6" s="33"/>
      <c r="C6" s="33"/>
      <c r="D6" s="33"/>
      <c r="E6" s="33"/>
      <c r="F6" s="33"/>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1"/>
      <c r="AN6" s="1"/>
      <c r="AO6" s="1"/>
      <c r="AP6" s="1"/>
      <c r="AQ6" s="1"/>
      <c r="AR6" s="1"/>
      <c r="AS6" s="1"/>
    </row>
    <row r="7" spans="1:45" s="3" customFormat="1" ht="12.75" customHeight="1">
      <c r="A7" s="34"/>
      <c r="B7" s="34"/>
      <c r="C7" s="34"/>
      <c r="D7" s="34"/>
      <c r="E7" s="34"/>
      <c r="F7" s="34"/>
    </row>
    <row r="8" spans="1:45" s="3" customFormat="1" ht="18.75">
      <c r="A8" s="35" t="s">
        <v>44</v>
      </c>
      <c r="B8" s="35"/>
      <c r="C8" s="35"/>
      <c r="D8" s="35"/>
      <c r="E8" s="35"/>
      <c r="F8" s="35"/>
    </row>
    <row r="9" spans="1:45" s="3" customFormat="1" ht="15.75">
      <c r="A9" s="36" t="s">
        <v>40</v>
      </c>
      <c r="B9" s="36"/>
      <c r="C9" s="36"/>
      <c r="D9" s="36"/>
      <c r="E9" s="36"/>
      <c r="F9" s="36"/>
    </row>
    <row r="10" spans="1:45" s="3" customFormat="1" ht="15.75">
      <c r="A10" s="30"/>
      <c r="B10" s="30"/>
      <c r="C10" s="30"/>
      <c r="D10" s="30"/>
      <c r="E10" s="30"/>
      <c r="F10" s="30"/>
    </row>
    <row r="11" spans="1:45" s="3" customFormat="1" ht="18.75">
      <c r="A11" s="31" t="s">
        <v>45</v>
      </c>
      <c r="B11" s="31"/>
      <c r="C11" s="31"/>
      <c r="D11" s="31"/>
      <c r="E11" s="31"/>
      <c r="F11" s="31"/>
    </row>
    <row r="12" spans="1:45" s="3" customFormat="1" ht="15.75">
      <c r="A12" s="25" t="s">
        <v>41</v>
      </c>
      <c r="B12" s="25"/>
      <c r="C12" s="25"/>
      <c r="D12" s="25"/>
      <c r="E12" s="25"/>
      <c r="F12" s="25"/>
    </row>
    <row r="13" spans="1:45" s="3" customFormat="1" ht="15.75">
      <c r="F13" s="7" t="s">
        <v>42</v>
      </c>
    </row>
    <row r="14" spans="1:45" s="21" customFormat="1" ht="11.25">
      <c r="A14" s="27" t="s">
        <v>0</v>
      </c>
      <c r="B14" s="27" t="s">
        <v>1</v>
      </c>
      <c r="C14" s="18" t="s">
        <v>48</v>
      </c>
      <c r="D14" s="18" t="s">
        <v>49</v>
      </c>
      <c r="E14" s="19" t="s">
        <v>50</v>
      </c>
      <c r="F14" s="20" t="s">
        <v>2</v>
      </c>
    </row>
    <row r="15" spans="1:45" ht="19.5">
      <c r="A15" s="28"/>
      <c r="B15" s="28"/>
      <c r="C15" s="9" t="s">
        <v>3</v>
      </c>
      <c r="D15" s="9" t="s">
        <v>3</v>
      </c>
      <c r="E15" s="9" t="s">
        <v>3</v>
      </c>
      <c r="F15" s="9" t="s">
        <v>4</v>
      </c>
    </row>
    <row r="16" spans="1:45">
      <c r="A16" s="10">
        <v>1</v>
      </c>
      <c r="B16" s="10">
        <v>2</v>
      </c>
      <c r="C16" s="11" t="s">
        <v>46</v>
      </c>
      <c r="D16" s="11" t="s">
        <v>47</v>
      </c>
      <c r="E16" s="11" t="s">
        <v>51</v>
      </c>
      <c r="F16" s="11">
        <v>4</v>
      </c>
    </row>
    <row r="17" spans="1:8" s="23" customFormat="1" ht="23.25" customHeight="1">
      <c r="A17" s="29" t="s">
        <v>73</v>
      </c>
      <c r="B17" s="29"/>
      <c r="C17" s="22">
        <f>C18+C33</f>
        <v>89.233000000000004</v>
      </c>
      <c r="D17" s="22">
        <f>D18+D33</f>
        <v>134.61600000000001</v>
      </c>
      <c r="E17" s="22">
        <f>E18+E33</f>
        <v>134.61600000000001</v>
      </c>
      <c r="F17" s="22">
        <f>E17+D17+C17</f>
        <v>358.46500000000003</v>
      </c>
      <c r="H17" s="24"/>
    </row>
    <row r="18" spans="1:8">
      <c r="A18" s="10" t="s">
        <v>5</v>
      </c>
      <c r="B18" s="13" t="s">
        <v>6</v>
      </c>
      <c r="C18" s="12">
        <f>C19+C24+C29</f>
        <v>89.233000000000004</v>
      </c>
      <c r="D18" s="12">
        <f>D19+D24+D29</f>
        <v>134.61600000000001</v>
      </c>
      <c r="E18" s="12">
        <f>E19+E24+E29</f>
        <v>134.61600000000001</v>
      </c>
      <c r="F18" s="22">
        <f t="shared" ref="F18:F44" si="0">E18+D18+C18</f>
        <v>358.46500000000003</v>
      </c>
    </row>
    <row r="19" spans="1:8">
      <c r="A19" s="14" t="s">
        <v>52</v>
      </c>
      <c r="B19" s="13" t="s">
        <v>7</v>
      </c>
      <c r="C19" s="12">
        <f t="shared" ref="C19:E20" si="1">C20</f>
        <v>49.319000000000003</v>
      </c>
      <c r="D19" s="12">
        <f t="shared" si="1"/>
        <v>52.18</v>
      </c>
      <c r="E19" s="12">
        <f t="shared" si="1"/>
        <v>52.18</v>
      </c>
      <c r="F19" s="22">
        <f t="shared" si="0"/>
        <v>153.679</v>
      </c>
    </row>
    <row r="20" spans="1:8" ht="19.5">
      <c r="A20" s="14" t="s">
        <v>53</v>
      </c>
      <c r="B20" s="13" t="s">
        <v>8</v>
      </c>
      <c r="C20" s="12">
        <f t="shared" si="1"/>
        <v>49.319000000000003</v>
      </c>
      <c r="D20" s="12">
        <f t="shared" si="1"/>
        <v>52.18</v>
      </c>
      <c r="E20" s="12">
        <f t="shared" si="1"/>
        <v>52.18</v>
      </c>
      <c r="F20" s="22">
        <f t="shared" si="0"/>
        <v>153.679</v>
      </c>
    </row>
    <row r="21" spans="1:8">
      <c r="A21" s="14" t="s">
        <v>9</v>
      </c>
      <c r="B21" s="13" t="s">
        <v>74</v>
      </c>
      <c r="C21" s="12">
        <f>21.84+27.479</f>
        <v>49.319000000000003</v>
      </c>
      <c r="D21" s="12">
        <f>27.7+24.48</f>
        <v>52.18</v>
      </c>
      <c r="E21" s="12">
        <f>27.7+24.48</f>
        <v>52.18</v>
      </c>
      <c r="F21" s="22">
        <f t="shared" si="0"/>
        <v>153.679</v>
      </c>
    </row>
    <row r="22" spans="1:8" ht="19.5">
      <c r="A22" s="14" t="s">
        <v>54</v>
      </c>
      <c r="B22" s="13" t="s">
        <v>10</v>
      </c>
      <c r="C22" s="12">
        <v>0</v>
      </c>
      <c r="D22" s="12">
        <v>0</v>
      </c>
      <c r="E22" s="12">
        <v>0</v>
      </c>
      <c r="F22" s="22">
        <f t="shared" si="0"/>
        <v>0</v>
      </c>
    </row>
    <row r="23" spans="1:8">
      <c r="A23" s="14" t="s">
        <v>55</v>
      </c>
      <c r="B23" s="13" t="s">
        <v>11</v>
      </c>
      <c r="C23" s="12">
        <v>0</v>
      </c>
      <c r="D23" s="12">
        <v>0</v>
      </c>
      <c r="E23" s="12">
        <v>0</v>
      </c>
      <c r="F23" s="22">
        <f t="shared" si="0"/>
        <v>0</v>
      </c>
      <c r="G23" s="15"/>
      <c r="H23" s="16"/>
    </row>
    <row r="24" spans="1:8">
      <c r="A24" s="14" t="s">
        <v>56</v>
      </c>
      <c r="B24" s="13" t="s">
        <v>12</v>
      </c>
      <c r="C24" s="12">
        <f t="shared" ref="C24:E25" si="2">C25</f>
        <v>25.247</v>
      </c>
      <c r="D24" s="12">
        <f t="shared" si="2"/>
        <v>60</v>
      </c>
      <c r="E24" s="12">
        <f t="shared" si="2"/>
        <v>60</v>
      </c>
      <c r="F24" s="22">
        <f t="shared" si="0"/>
        <v>145.24700000000001</v>
      </c>
    </row>
    <row r="25" spans="1:8">
      <c r="A25" s="14" t="s">
        <v>57</v>
      </c>
      <c r="B25" s="13" t="s">
        <v>13</v>
      </c>
      <c r="C25" s="12">
        <f t="shared" si="2"/>
        <v>25.247</v>
      </c>
      <c r="D25" s="12">
        <f t="shared" si="2"/>
        <v>60</v>
      </c>
      <c r="E25" s="12">
        <f t="shared" si="2"/>
        <v>60</v>
      </c>
      <c r="F25" s="22">
        <f t="shared" si="0"/>
        <v>145.24700000000001</v>
      </c>
    </row>
    <row r="26" spans="1:8">
      <c r="A26" s="14" t="s">
        <v>14</v>
      </c>
      <c r="B26" s="13" t="s">
        <v>75</v>
      </c>
      <c r="C26" s="12">
        <v>25.247</v>
      </c>
      <c r="D26" s="12">
        <v>60</v>
      </c>
      <c r="E26" s="12">
        <v>60</v>
      </c>
      <c r="F26" s="22">
        <f t="shared" si="0"/>
        <v>145.24700000000001</v>
      </c>
    </row>
    <row r="27" spans="1:8">
      <c r="A27" s="14" t="s">
        <v>58</v>
      </c>
      <c r="B27" s="13" t="s">
        <v>15</v>
      </c>
      <c r="C27" s="12">
        <v>0</v>
      </c>
      <c r="D27" s="12">
        <v>0</v>
      </c>
      <c r="E27" s="12">
        <v>0</v>
      </c>
      <c r="F27" s="22">
        <f t="shared" si="0"/>
        <v>0</v>
      </c>
    </row>
    <row r="28" spans="1:8">
      <c r="A28" s="14" t="s">
        <v>59</v>
      </c>
      <c r="B28" s="13" t="s">
        <v>16</v>
      </c>
      <c r="C28" s="12">
        <v>0</v>
      </c>
      <c r="D28" s="12">
        <v>0</v>
      </c>
      <c r="E28" s="12">
        <v>0</v>
      </c>
      <c r="F28" s="22">
        <f t="shared" si="0"/>
        <v>0</v>
      </c>
    </row>
    <row r="29" spans="1:8">
      <c r="A29" s="14" t="s">
        <v>60</v>
      </c>
      <c r="B29" s="13" t="s">
        <v>17</v>
      </c>
      <c r="C29" s="12">
        <v>14.667</v>
      </c>
      <c r="D29" s="12">
        <f>(D26+D21)*0.2</f>
        <v>22.436000000000003</v>
      </c>
      <c r="E29" s="12">
        <f>(E26+E21)*0.2</f>
        <v>22.436000000000003</v>
      </c>
      <c r="F29" s="22">
        <f t="shared" si="0"/>
        <v>59.539000000000009</v>
      </c>
    </row>
    <row r="30" spans="1:8">
      <c r="A30" s="14" t="s">
        <v>61</v>
      </c>
      <c r="B30" s="13" t="s">
        <v>18</v>
      </c>
      <c r="C30" s="12">
        <v>0</v>
      </c>
      <c r="D30" s="12">
        <v>0</v>
      </c>
      <c r="E30" s="12">
        <v>0</v>
      </c>
      <c r="F30" s="22">
        <f t="shared" si="0"/>
        <v>0</v>
      </c>
    </row>
    <row r="31" spans="1:8">
      <c r="A31" s="14" t="s">
        <v>62</v>
      </c>
      <c r="B31" s="13" t="s">
        <v>19</v>
      </c>
      <c r="C31" s="12">
        <v>0</v>
      </c>
      <c r="D31" s="12">
        <v>0</v>
      </c>
      <c r="E31" s="12">
        <v>0</v>
      </c>
      <c r="F31" s="22">
        <f t="shared" si="0"/>
        <v>0</v>
      </c>
    </row>
    <row r="32" spans="1:8">
      <c r="A32" s="14" t="s">
        <v>63</v>
      </c>
      <c r="B32" s="13" t="s">
        <v>20</v>
      </c>
      <c r="C32" s="12">
        <v>0</v>
      </c>
      <c r="D32" s="12">
        <v>0</v>
      </c>
      <c r="E32" s="12">
        <v>0</v>
      </c>
      <c r="F32" s="22">
        <f t="shared" si="0"/>
        <v>0</v>
      </c>
    </row>
    <row r="33" spans="1:6">
      <c r="A33" s="10" t="s">
        <v>21</v>
      </c>
      <c r="B33" s="13" t="s">
        <v>22</v>
      </c>
      <c r="C33" s="12">
        <v>0</v>
      </c>
      <c r="D33" s="12">
        <v>0</v>
      </c>
      <c r="E33" s="12">
        <v>0</v>
      </c>
      <c r="F33" s="22">
        <f t="shared" si="0"/>
        <v>0</v>
      </c>
    </row>
    <row r="34" spans="1:6">
      <c r="A34" s="14" t="s">
        <v>64</v>
      </c>
      <c r="B34" s="13" t="s">
        <v>23</v>
      </c>
      <c r="C34" s="12">
        <v>0</v>
      </c>
      <c r="D34" s="12">
        <v>0</v>
      </c>
      <c r="E34" s="12">
        <v>0</v>
      </c>
      <c r="F34" s="22">
        <f t="shared" si="0"/>
        <v>0</v>
      </c>
    </row>
    <row r="35" spans="1:6">
      <c r="A35" s="14" t="s">
        <v>65</v>
      </c>
      <c r="B35" s="13" t="s">
        <v>24</v>
      </c>
      <c r="C35" s="12">
        <v>0</v>
      </c>
      <c r="D35" s="12">
        <v>0</v>
      </c>
      <c r="E35" s="12">
        <v>0</v>
      </c>
      <c r="F35" s="22">
        <f t="shared" si="0"/>
        <v>0</v>
      </c>
    </row>
    <row r="36" spans="1:6">
      <c r="A36" s="14" t="s">
        <v>66</v>
      </c>
      <c r="B36" s="13" t="s">
        <v>25</v>
      </c>
      <c r="C36" s="12">
        <v>0</v>
      </c>
      <c r="D36" s="12">
        <v>0</v>
      </c>
      <c r="E36" s="12">
        <v>0</v>
      </c>
      <c r="F36" s="22">
        <f t="shared" si="0"/>
        <v>0</v>
      </c>
    </row>
    <row r="37" spans="1:6">
      <c r="A37" s="14" t="s">
        <v>67</v>
      </c>
      <c r="B37" s="13" t="s">
        <v>26</v>
      </c>
      <c r="C37" s="12">
        <v>0</v>
      </c>
      <c r="D37" s="12">
        <v>0</v>
      </c>
      <c r="E37" s="12">
        <v>0</v>
      </c>
      <c r="F37" s="22">
        <f t="shared" si="0"/>
        <v>0</v>
      </c>
    </row>
    <row r="38" spans="1:6">
      <c r="A38" s="14" t="s">
        <v>68</v>
      </c>
      <c r="B38" s="13" t="s">
        <v>27</v>
      </c>
      <c r="C38" s="12">
        <v>0</v>
      </c>
      <c r="D38" s="12">
        <v>0</v>
      </c>
      <c r="E38" s="12">
        <v>0</v>
      </c>
      <c r="F38" s="22">
        <f t="shared" si="0"/>
        <v>0</v>
      </c>
    </row>
    <row r="39" spans="1:6">
      <c r="A39" s="14" t="s">
        <v>69</v>
      </c>
      <c r="B39" s="13" t="s">
        <v>28</v>
      </c>
      <c r="C39" s="12">
        <v>0</v>
      </c>
      <c r="D39" s="12">
        <v>0</v>
      </c>
      <c r="E39" s="12">
        <v>0</v>
      </c>
      <c r="F39" s="22">
        <f t="shared" si="0"/>
        <v>0</v>
      </c>
    </row>
    <row r="40" spans="1:6" ht="19.5">
      <c r="A40" s="14" t="s">
        <v>29</v>
      </c>
      <c r="B40" s="13" t="s">
        <v>30</v>
      </c>
      <c r="C40" s="12">
        <v>0</v>
      </c>
      <c r="D40" s="12">
        <v>0</v>
      </c>
      <c r="E40" s="12">
        <v>0</v>
      </c>
      <c r="F40" s="22">
        <f t="shared" si="0"/>
        <v>0</v>
      </c>
    </row>
    <row r="41" spans="1:6">
      <c r="A41" s="14" t="s">
        <v>70</v>
      </c>
      <c r="B41" s="13" t="s">
        <v>31</v>
      </c>
      <c r="C41" s="12">
        <v>0</v>
      </c>
      <c r="D41" s="12">
        <v>0</v>
      </c>
      <c r="E41" s="12">
        <v>0</v>
      </c>
      <c r="F41" s="22">
        <f t="shared" si="0"/>
        <v>0</v>
      </c>
    </row>
    <row r="42" spans="1:6" ht="19.5">
      <c r="A42" s="14" t="s">
        <v>32</v>
      </c>
      <c r="B42" s="13" t="s">
        <v>33</v>
      </c>
      <c r="C42" s="12">
        <v>0</v>
      </c>
      <c r="D42" s="12">
        <v>0</v>
      </c>
      <c r="E42" s="12">
        <v>0</v>
      </c>
      <c r="F42" s="22">
        <f t="shared" si="0"/>
        <v>0</v>
      </c>
    </row>
    <row r="43" spans="1:6">
      <c r="A43" s="14" t="s">
        <v>71</v>
      </c>
      <c r="B43" s="13" t="s">
        <v>34</v>
      </c>
      <c r="C43" s="12">
        <v>0</v>
      </c>
      <c r="D43" s="12">
        <v>0</v>
      </c>
      <c r="E43" s="12">
        <v>0</v>
      </c>
      <c r="F43" s="22">
        <f t="shared" si="0"/>
        <v>0</v>
      </c>
    </row>
    <row r="44" spans="1:6">
      <c r="A44" s="14" t="s">
        <v>72</v>
      </c>
      <c r="B44" s="13" t="s">
        <v>35</v>
      </c>
      <c r="C44" s="12">
        <v>0</v>
      </c>
      <c r="D44" s="12">
        <v>0</v>
      </c>
      <c r="E44" s="12">
        <v>0</v>
      </c>
      <c r="F44" s="22">
        <f t="shared" si="0"/>
        <v>0</v>
      </c>
    </row>
    <row r="45" spans="1:6">
      <c r="A45" s="17"/>
    </row>
    <row r="46" spans="1:6" ht="89.25" customHeight="1">
      <c r="A46" s="26" t="s">
        <v>43</v>
      </c>
      <c r="B46" s="26"/>
      <c r="C46" s="26"/>
      <c r="D46" s="26"/>
      <c r="E46" s="26"/>
      <c r="F46" s="26"/>
    </row>
    <row r="47" spans="1:6" ht="44.25" customHeight="1">
      <c r="A47" s="26"/>
      <c r="B47" s="26"/>
      <c r="C47" s="26"/>
      <c r="D47" s="26"/>
      <c r="E47" s="26"/>
      <c r="F47" s="26"/>
    </row>
    <row r="48" spans="1:6">
      <c r="A48" s="26"/>
      <c r="B48" s="26"/>
      <c r="C48" s="26"/>
      <c r="D48" s="26"/>
      <c r="E48" s="26"/>
      <c r="F48" s="26"/>
    </row>
    <row r="49" spans="1:6">
      <c r="A49" s="26"/>
      <c r="B49" s="26"/>
      <c r="C49" s="26"/>
      <c r="D49" s="26"/>
      <c r="E49" s="26"/>
      <c r="F49" s="26"/>
    </row>
    <row r="50" spans="1:6">
      <c r="A50" s="26"/>
      <c r="B50" s="26"/>
      <c r="C50" s="26"/>
      <c r="D50" s="26"/>
      <c r="E50" s="26"/>
      <c r="F50" s="26"/>
    </row>
    <row r="51" spans="1:6">
      <c r="A51" s="26"/>
      <c r="B51" s="26"/>
      <c r="C51" s="26"/>
      <c r="D51" s="26"/>
      <c r="E51" s="26"/>
      <c r="F51" s="26"/>
    </row>
    <row r="52" spans="1:6">
      <c r="A52" s="26"/>
      <c r="B52" s="26"/>
      <c r="C52" s="26"/>
      <c r="D52" s="26"/>
      <c r="E52" s="26"/>
      <c r="F52" s="26"/>
    </row>
  </sheetData>
  <mergeCells count="12">
    <mergeCell ref="A10:F10"/>
    <mergeCell ref="A11:F11"/>
    <mergeCell ref="A5:F5"/>
    <mergeCell ref="A6:F6"/>
    <mergeCell ref="A7:F7"/>
    <mergeCell ref="A8:F8"/>
    <mergeCell ref="A9:F9"/>
    <mergeCell ref="A12:F12"/>
    <mergeCell ref="A46:F52"/>
    <mergeCell ref="A14:A15"/>
    <mergeCell ref="B14:B15"/>
    <mergeCell ref="A17:B17"/>
  </mergeCells>
  <hyperlinks>
    <hyperlink ref="B21" r:id="rId1" location="block_666" display="http://base.garant.ru/71588830/38d0e20d10a9099ed1e190abf152a12a/ - block_666"/>
    <hyperlink ref="B26" r:id="rId2" location="block_666" display="http://base.garant.ru/71588830/38d0e20d10a9099ed1e190abf152a12a/ - block_666"/>
  </hyperlinks>
  <pageMargins left="0.7" right="0.27" top="0.75" bottom="0.75" header="0.3" footer="0.3"/>
  <pageSetup paperSize="9" scale="72" orientation="portrait" horizontalDpi="180" verticalDpi="180" r:id="rId3"/>
  <colBreaks count="1" manualBreakCount="1">
    <brk id="6" max="1048575"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2019-06-18T09:11:22Z</dcterms:modified>
</cp:coreProperties>
</file>